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16"/>
  <c r="E19"/>
  <c r="E22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6"/>
  <c r="E47"/>
  <c r="E48"/>
  <c r="E49"/>
  <c r="E50"/>
  <c r="E51"/>
  <c r="E54"/>
  <c r="E57"/>
  <c r="E58"/>
  <c r="E59"/>
  <c r="E60"/>
  <c r="E61"/>
  <c r="E62"/>
  <c r="D9"/>
  <c r="E9" s="1"/>
  <c r="C9"/>
  <c r="D33" l="1"/>
  <c r="D32" s="1"/>
  <c r="C26"/>
  <c r="C29"/>
  <c r="C28" s="1"/>
  <c r="D26"/>
  <c r="D29"/>
  <c r="D28" s="1"/>
  <c r="D25" s="1"/>
  <c r="D61"/>
  <c r="D39"/>
  <c r="D38" s="1"/>
  <c r="C39"/>
  <c r="C38" s="1"/>
  <c r="C25" l="1"/>
  <c r="H59"/>
  <c r="H58" s="1"/>
  <c r="G59"/>
  <c r="G58" s="1"/>
  <c r="F59"/>
  <c r="F58" s="1"/>
  <c r="D59"/>
  <c r="C59"/>
  <c r="D58"/>
  <c r="H56"/>
  <c r="H55" s="1"/>
  <c r="G56"/>
  <c r="G55" s="1"/>
  <c r="F56"/>
  <c r="D56"/>
  <c r="E56" s="1"/>
  <c r="C56"/>
  <c r="C55" s="1"/>
  <c r="F55"/>
  <c r="H53"/>
  <c r="G53"/>
  <c r="G52" s="1"/>
  <c r="F53"/>
  <c r="F52" s="1"/>
  <c r="D53"/>
  <c r="C53"/>
  <c r="C52" s="1"/>
  <c r="H52"/>
  <c r="H50"/>
  <c r="H49" s="1"/>
  <c r="G50"/>
  <c r="G49" s="1"/>
  <c r="F50"/>
  <c r="F49" s="1"/>
  <c r="D50"/>
  <c r="C50"/>
  <c r="C49"/>
  <c r="H47"/>
  <c r="G47"/>
  <c r="F47"/>
  <c r="D47"/>
  <c r="C47"/>
  <c r="H45"/>
  <c r="H44" s="1"/>
  <c r="G45"/>
  <c r="F45"/>
  <c r="F44" s="1"/>
  <c r="D45"/>
  <c r="E45" s="1"/>
  <c r="C45"/>
  <c r="H36"/>
  <c r="H35" s="1"/>
  <c r="H31" s="1"/>
  <c r="G36"/>
  <c r="G35" s="1"/>
  <c r="G31" s="1"/>
  <c r="F36"/>
  <c r="F35" s="1"/>
  <c r="F31" s="1"/>
  <c r="D36"/>
  <c r="C36"/>
  <c r="C35" s="1"/>
  <c r="C31" s="1"/>
  <c r="H23"/>
  <c r="G23"/>
  <c r="F23"/>
  <c r="D23"/>
  <c r="E23" s="1"/>
  <c r="C23"/>
  <c r="H21"/>
  <c r="H20" s="1"/>
  <c r="H17" s="1"/>
  <c r="G21"/>
  <c r="F21"/>
  <c r="D21"/>
  <c r="E21" s="1"/>
  <c r="C21"/>
  <c r="F20"/>
  <c r="H18"/>
  <c r="G18"/>
  <c r="F18"/>
  <c r="F17" s="1"/>
  <c r="D18"/>
  <c r="E18" s="1"/>
  <c r="C18"/>
  <c r="H15"/>
  <c r="H14" s="1"/>
  <c r="G15"/>
  <c r="G14" s="1"/>
  <c r="F15"/>
  <c r="F14" s="1"/>
  <c r="D15"/>
  <c r="E15" s="1"/>
  <c r="C15"/>
  <c r="C14" s="1"/>
  <c r="H9"/>
  <c r="H8" s="1"/>
  <c r="G9"/>
  <c r="G8" s="1"/>
  <c r="F9"/>
  <c r="F8" s="1"/>
  <c r="C8"/>
  <c r="D52" l="1"/>
  <c r="E52" s="1"/>
  <c r="E53"/>
  <c r="C20"/>
  <c r="C17" s="1"/>
  <c r="C7" s="1"/>
  <c r="D44"/>
  <c r="E44" s="1"/>
  <c r="G20"/>
  <c r="G17" s="1"/>
  <c r="G7" s="1"/>
  <c r="C58"/>
  <c r="G44"/>
  <c r="G43" s="1"/>
  <c r="G42" s="1"/>
  <c r="F43"/>
  <c r="F42" s="1"/>
  <c r="H43"/>
  <c r="H42" s="1"/>
  <c r="C44"/>
  <c r="C43" s="1"/>
  <c r="C42" s="1"/>
  <c r="D55"/>
  <c r="E55" s="1"/>
  <c r="D49"/>
  <c r="F7"/>
  <c r="F63" s="1"/>
  <c r="H7"/>
  <c r="D35"/>
  <c r="D31" s="1"/>
  <c r="D14"/>
  <c r="E14" s="1"/>
  <c r="D8"/>
  <c r="E8" s="1"/>
  <c r="D20"/>
  <c r="E20" s="1"/>
  <c r="H63" l="1"/>
  <c r="G63"/>
  <c r="C63"/>
  <c r="D43"/>
  <c r="D17"/>
  <c r="D42" l="1"/>
  <c r="E42" s="1"/>
  <c r="E43"/>
  <c r="D7"/>
  <c r="E7" s="1"/>
  <c r="E17"/>
  <c r="D63" l="1"/>
  <c r="E63" s="1"/>
</calcChain>
</file>

<file path=xl/sharedStrings.xml><?xml version="1.0" encoding="utf-8"?>
<sst xmlns="http://schemas.openxmlformats.org/spreadsheetml/2006/main" count="126" uniqueCount="123">
  <si>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</si>
  <si>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</si>
  <si>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</si>
  <si>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</si>
  <si>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</si>
  <si>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</si>
  <si>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</si>
  <si>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</si>
  <si>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</si>
  <si>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</si>
  <si>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</si>
  <si>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</si>
  <si>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</si>
  <si>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</si>
  <si>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</si>
  <si>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</si>
  <si>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</si>
  <si>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</si>
  <si>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</si>
  <si>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</si>
  <si>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</si>
  <si>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</si>
  <si>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</si>
  <si>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</si>
  <si>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</si>
  <si>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</si>
  <si>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</si>
  <si>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</si>
  <si>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</si>
  <si>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</si>
  <si>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</si>
  <si>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</si>
  <si>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</si>
  <si>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</si>
  <si>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</si>
  <si>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</si>
  <si>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</si>
  <si>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</si>
  <si>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</si>
  <si>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</si>
  <si>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</si>
  <si>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</si>
  <si>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</si>
  <si>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</si>
  <si>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</si>
  <si>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</si>
  <si>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</si>
  <si>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</si>
  <si>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</si>
  <si>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</si>
  <si>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</si>
  <si>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</si>
  <si>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</si>
  <si>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</si>
  <si>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</si>
  <si>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</si>
  <si>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</si>
  <si>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</si>
  <si>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</si>
  <si>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</si>
  <si>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</si>
  <si>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>000 2 02 16001 10 0000 150</t>
  </si>
  <si>
    <t>000 2 02 16001 00 0000 150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</si>
  <si>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</si>
  <si>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</si>
  <si>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</si>
  <si>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</si>
  <si>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</si>
  <si>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</si>
  <si>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</si>
  <si>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</si>
  <si>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</si>
  <si>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</si>
  <si>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</si>
  <si>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</si>
  <si>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</si>
  <si>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</si>
  <si>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</si>
  <si>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</si>
  <si>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</si>
  <si>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</si>
  <si>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</si>
  <si>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</si>
  <si>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</si>
  <si>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</si>
  <si>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</si>
  <si>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</si>
  <si>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</si>
  <si>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</si>
  <si>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</si>
  <si>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</si>
  <si>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</si>
  <si>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</si>
  <si>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</si>
  <si>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</si>
  <si>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</si>
  <si>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</si>
  <si>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</si>
  <si>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000 1 11 05325 10 0000 120</t>
  </si>
  <si>
    <t>000 1 11 05300 00 0000 120</t>
  </si>
  <si>
    <t>000 1 11 05320 00 0000 120</t>
  </si>
  <si>
    <t>ПРОЧИЕ НЕНАЛОГОВЫЕ ДОХОДЫ</t>
  </si>
  <si>
    <t xml:space="preserve"> 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</si>
  <si>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</si>
  <si>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</si>
  <si>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</si>
  <si>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</si>
  <si>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Утверждено на 2026 год</t>
  </si>
  <si>
    <t>000 1 01 02200 01 0000 110</t>
  </si>
  <si>
    <t>000 2 02 25228 10 0000 150</t>
  </si>
  <si>
    <t>000 2 02 25228 00 0000 150</t>
  </si>
  <si>
    <t>Субсидии бюджетам на оснащение объектов спортивной инфраструктуры спортивно-технологическим оборудованием</t>
  </si>
  <si>
    <t>Брянской области за 1 полугодие 2026 года</t>
  </si>
  <si>
    <t>Исполнено за 1 полугодие 2026 г.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</si>
  <si>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</si>
  <si>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</si>
  <si>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</si>
  <si>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000 1 05 03000 01 0000 110</t>
  </si>
  <si>
    <t>Земельный налог с организаций, обладающих земельным участком, расположенным в границах сельских поселений</t>
  </si>
  <si>
    <t>000 1 11 00000 00 0000 000</t>
  </si>
  <si>
    <t>Дотации бюджетам бюджетной системы Российской Федерации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</si>
  <si>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</si>
  <si>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от       27.07.2026 № 35-п</t>
    </r>
    <r>
      <rPr>
        <sz val="12"/>
        <color theme="1"/>
        <rFont val="Times New Roman"/>
        <family val="1"/>
        <charset val="204"/>
      </rPr>
      <t xml:space="preserve">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2026 года"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</si>
</sst>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8" fillId="0" borderId="7" xfId="1" applyNumberFormat="1" applyFont="1" applyBorder="1" applyAlignment="1" applyProtection="1">
      <alignment horizontal="left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NumberFormat="1" applyFont="1" applyAlignment="1" applyProtection="1">
      <alignment horizontal="left" wrapText="1"/>
    </xf>
    <xf numFmtId="49" fontId="8" fillId="0" borderId="3" xfId="2" applyNumberFormat="1" applyFont="1" applyProtection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/>
    <xf numFmtId="0" fontId="8" fillId="0" borderId="2" xfId="1" applyNumberFormat="1" applyFont="1" applyFill="1" applyAlignment="1" applyProtection="1">
      <alignment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view="pageBreakPreview" zoomScaleNormal="120" zoomScaleSheetLayoutView="100" zoomScalePageLayoutView="80" workbookViewId="0">
      <selection activeCell="B1" sqref="B1:J1"/>
    </sheetView>
  </sheetViews>
  <sheetFormatPr defaultRowHeight="15"/>
  <cols>
    <col min="1" max="1" width="25.85546875" customWidth="1"/>
    <col min="2" max="2" width="101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43" t="s">
        <v>122</v>
      </c>
      <c r="C1" s="43"/>
      <c r="D1" s="43"/>
      <c r="E1" s="43"/>
      <c r="F1" s="44"/>
      <c r="G1" s="44"/>
      <c r="H1" s="44"/>
      <c r="I1" s="44"/>
      <c r="J1" s="44"/>
    </row>
    <row r="3" spans="1:10" s="16" customFormat="1" ht="18.75">
      <c r="A3" s="45" t="s">
        <v>60</v>
      </c>
      <c r="B3" s="48"/>
      <c r="C3" s="48"/>
      <c r="D3" s="48"/>
      <c r="E3" s="48"/>
      <c r="F3" s="48"/>
      <c r="G3" s="48"/>
      <c r="H3" s="48"/>
    </row>
    <row r="4" spans="1:10" s="16" customFormat="1" ht="18.75">
      <c r="A4" s="45" t="s">
        <v>112</v>
      </c>
      <c r="B4" s="46"/>
      <c r="C4" s="46"/>
      <c r="D4" s="46"/>
      <c r="E4" s="46"/>
      <c r="F4" s="46"/>
      <c r="G4" s="46"/>
      <c r="H4" s="46"/>
      <c r="I4" s="47"/>
    </row>
    <row r="5" spans="1:10" ht="15.75">
      <c r="B5" s="1"/>
      <c r="C5" s="1"/>
      <c r="D5" s="1"/>
      <c r="E5" s="19" t="s">
        <v>48</v>
      </c>
      <c r="H5" s="18" t="s">
        <v>48</v>
      </c>
    </row>
    <row r="6" spans="1:10" s="12" customFormat="1" ht="31.5" customHeight="1">
      <c r="A6" s="11" t="s">
        <v>0</v>
      </c>
      <c r="B6" s="11" t="s">
        <v>1</v>
      </c>
      <c r="C6" s="20" t="s">
        <v>107</v>
      </c>
      <c r="D6" s="20" t="s">
        <v>113</v>
      </c>
      <c r="E6" s="20" t="s">
        <v>58</v>
      </c>
      <c r="F6" s="17" t="s">
        <v>45</v>
      </c>
      <c r="G6" s="17" t="s">
        <v>47</v>
      </c>
      <c r="H6" s="17" t="s">
        <v>46</v>
      </c>
    </row>
    <row r="7" spans="1:10">
      <c r="A7" s="3" t="s">
        <v>2</v>
      </c>
      <c r="B7" s="2" t="s">
        <v>17</v>
      </c>
      <c r="C7" s="9">
        <f>C8+C14+C17+C31+C38+C25</f>
        <v>4873000</v>
      </c>
      <c r="D7" s="9">
        <f>D8+D14+D17+D31+D38+D25</f>
        <v>2528634.59</v>
      </c>
      <c r="E7" s="9">
        <f>D7/C7*100</f>
        <v>51.890715986045556</v>
      </c>
      <c r="F7" s="9">
        <f>F8+F14+F17+F31</f>
        <v>3633000</v>
      </c>
      <c r="G7" s="9">
        <f>G8+G14+G17+G31</f>
        <v>2818000</v>
      </c>
      <c r="H7" s="9">
        <f>H8+H14+H17+H31</f>
        <v>2908000</v>
      </c>
    </row>
    <row r="8" spans="1:10" ht="16.5" customHeight="1">
      <c r="A8" s="3" t="s">
        <v>3</v>
      </c>
      <c r="B8" s="4" t="s">
        <v>18</v>
      </c>
      <c r="C8" s="9">
        <f>C9</f>
        <v>506000</v>
      </c>
      <c r="D8" s="9">
        <f>D9</f>
        <v>242032.27000000002</v>
      </c>
      <c r="E8" s="9">
        <f t="shared" ref="E8:E63" si="0">D8/C8*100</f>
        <v>47.832464426877472</v>
      </c>
      <c r="F8" s="9">
        <f>F9</f>
        <v>197000</v>
      </c>
      <c r="G8" s="9">
        <f>G9</f>
        <v>206000</v>
      </c>
      <c r="H8" s="9">
        <f>H9</f>
        <v>218000</v>
      </c>
    </row>
    <row r="9" spans="1:10">
      <c r="A9" s="3" t="s">
        <v>4</v>
      </c>
      <c r="B9" s="6" t="s">
        <v>19</v>
      </c>
      <c r="C9" s="13">
        <f>C10+C12+C11+C13</f>
        <v>506000</v>
      </c>
      <c r="D9" s="13">
        <f>D10+D12+D11+D13</f>
        <v>242032.27000000002</v>
      </c>
      <c r="E9" s="9">
        <f t="shared" si="0"/>
        <v>47.832464426877472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148.5" customHeight="1">
      <c r="A10" s="3" t="s">
        <v>5</v>
      </c>
      <c r="B10" s="6" t="s">
        <v>114</v>
      </c>
      <c r="C10" s="13">
        <v>495000</v>
      </c>
      <c r="D10" s="13">
        <v>243259.63</v>
      </c>
      <c r="E10" s="9">
        <f t="shared" si="0"/>
        <v>49.143359595959595</v>
      </c>
      <c r="F10" s="13">
        <v>197000</v>
      </c>
      <c r="G10" s="13">
        <v>206000</v>
      </c>
      <c r="H10" s="13">
        <v>218000</v>
      </c>
    </row>
    <row r="11" spans="1:10" ht="91.5" customHeight="1">
      <c r="A11" s="3" t="s">
        <v>59</v>
      </c>
      <c r="B11" s="6" t="s">
        <v>95</v>
      </c>
      <c r="C11" s="13">
        <v>10000</v>
      </c>
      <c r="D11" s="13">
        <v>622.26</v>
      </c>
      <c r="E11" s="9">
        <f t="shared" si="0"/>
        <v>6.2225999999999999</v>
      </c>
      <c r="F11" s="13"/>
      <c r="G11" s="13"/>
      <c r="H11" s="13"/>
    </row>
    <row r="12" spans="1:10" ht="75" customHeight="1">
      <c r="A12" s="3" t="s">
        <v>39</v>
      </c>
      <c r="B12" s="6" t="s">
        <v>115</v>
      </c>
      <c r="C12" s="13">
        <v>1000</v>
      </c>
      <c r="D12" s="13">
        <v>140.04</v>
      </c>
      <c r="E12" s="9">
        <f t="shared" si="0"/>
        <v>14.004</v>
      </c>
      <c r="F12" s="13"/>
      <c r="G12" s="13"/>
      <c r="H12" s="13"/>
    </row>
    <row r="13" spans="1:10" ht="32.25" customHeight="1">
      <c r="A13" s="3" t="s">
        <v>108</v>
      </c>
      <c r="B13" s="6" t="s">
        <v>116</v>
      </c>
      <c r="C13" s="13">
        <v>0</v>
      </c>
      <c r="D13" s="13">
        <v>-1989.66</v>
      </c>
      <c r="E13" s="9" t="e">
        <f t="shared" si="0"/>
        <v>#DIV/0!</v>
      </c>
      <c r="F13" s="13"/>
      <c r="G13" s="13"/>
      <c r="H13" s="13"/>
    </row>
    <row r="14" spans="1:10">
      <c r="A14" s="3" t="s">
        <v>6</v>
      </c>
      <c r="B14" s="4" t="s">
        <v>20</v>
      </c>
      <c r="C14" s="9">
        <f>C15</f>
        <v>1253000</v>
      </c>
      <c r="D14" s="9">
        <f>D15</f>
        <v>1666653.6</v>
      </c>
      <c r="E14" s="9">
        <f t="shared" si="0"/>
        <v>133.0130566640064</v>
      </c>
      <c r="F14" s="9">
        <f t="shared" ref="F14:H15" si="1">F15</f>
        <v>69000</v>
      </c>
      <c r="G14" s="9">
        <f t="shared" si="1"/>
        <v>72000</v>
      </c>
      <c r="H14" s="9">
        <f t="shared" si="1"/>
        <v>75000</v>
      </c>
    </row>
    <row r="15" spans="1:10">
      <c r="A15" s="3" t="s">
        <v>117</v>
      </c>
      <c r="B15" s="6" t="s">
        <v>21</v>
      </c>
      <c r="C15" s="13">
        <f>C16</f>
        <v>1253000</v>
      </c>
      <c r="D15" s="13">
        <f>D16</f>
        <v>1666653.6</v>
      </c>
      <c r="E15" s="9">
        <f t="shared" si="0"/>
        <v>133.0130566640064</v>
      </c>
      <c r="F15" s="13">
        <f t="shared" si="1"/>
        <v>69000</v>
      </c>
      <c r="G15" s="13">
        <f t="shared" si="1"/>
        <v>72000</v>
      </c>
      <c r="H15" s="13">
        <f t="shared" si="1"/>
        <v>75000</v>
      </c>
    </row>
    <row r="16" spans="1:10">
      <c r="A16" s="3" t="s">
        <v>38</v>
      </c>
      <c r="B16" s="6" t="s">
        <v>21</v>
      </c>
      <c r="C16" s="13">
        <v>1253000</v>
      </c>
      <c r="D16" s="13">
        <v>1666653.6</v>
      </c>
      <c r="E16" s="9">
        <f t="shared" si="0"/>
        <v>133.0130566640064</v>
      </c>
      <c r="F16" s="13">
        <v>69000</v>
      </c>
      <c r="G16" s="13">
        <v>72000</v>
      </c>
      <c r="H16" s="13">
        <v>75000</v>
      </c>
    </row>
    <row r="17" spans="1:8">
      <c r="A17" s="3" t="s">
        <v>7</v>
      </c>
      <c r="B17" s="4" t="s">
        <v>22</v>
      </c>
      <c r="C17" s="9">
        <f>C18+C20</f>
        <v>3092000</v>
      </c>
      <c r="D17" s="9">
        <f>D18+D20</f>
        <v>619948.72</v>
      </c>
      <c r="E17" s="9">
        <f t="shared" si="0"/>
        <v>20.050087968952134</v>
      </c>
      <c r="F17" s="9">
        <f>F18+F20</f>
        <v>3347000</v>
      </c>
      <c r="G17" s="9">
        <f>G18+G20</f>
        <v>2520000</v>
      </c>
      <c r="H17" s="9">
        <f>H18+H20</f>
        <v>2595000</v>
      </c>
    </row>
    <row r="18" spans="1:8">
      <c r="A18" s="3" t="s">
        <v>8</v>
      </c>
      <c r="B18" s="6" t="s">
        <v>23</v>
      </c>
      <c r="C18" s="13">
        <f>C19</f>
        <v>845000</v>
      </c>
      <c r="D18" s="13">
        <f>D19</f>
        <v>25046.09</v>
      </c>
      <c r="E18" s="9">
        <f t="shared" si="0"/>
        <v>2.9640343195266272</v>
      </c>
      <c r="F18" s="13">
        <f>F19</f>
        <v>1188000</v>
      </c>
      <c r="G18" s="13">
        <f>G19</f>
        <v>540000</v>
      </c>
      <c r="H18" s="13">
        <f>H19</f>
        <v>588000</v>
      </c>
    </row>
    <row r="19" spans="1:8" ht="29.25" customHeight="1">
      <c r="A19" s="3" t="s">
        <v>9</v>
      </c>
      <c r="B19" s="6" t="s">
        <v>24</v>
      </c>
      <c r="C19" s="13">
        <v>845000</v>
      </c>
      <c r="D19" s="13">
        <v>25046.09</v>
      </c>
      <c r="E19" s="9">
        <f t="shared" si="0"/>
        <v>2.9640343195266272</v>
      </c>
      <c r="F19" s="13">
        <v>1188000</v>
      </c>
      <c r="G19" s="13">
        <v>540000</v>
      </c>
      <c r="H19" s="13">
        <v>588000</v>
      </c>
    </row>
    <row r="20" spans="1:8">
      <c r="A20" s="3" t="s">
        <v>10</v>
      </c>
      <c r="B20" s="4" t="s">
        <v>25</v>
      </c>
      <c r="C20" s="9">
        <f>C21+C23</f>
        <v>2247000</v>
      </c>
      <c r="D20" s="9">
        <f>D21+D23</f>
        <v>594902.63</v>
      </c>
      <c r="E20" s="9">
        <f t="shared" si="0"/>
        <v>26.475417445482869</v>
      </c>
      <c r="F20" s="9">
        <f>F21+F23</f>
        <v>2159000</v>
      </c>
      <c r="G20" s="9">
        <f>G21+G23</f>
        <v>1980000</v>
      </c>
      <c r="H20" s="9">
        <f>H21+H23</f>
        <v>2007000</v>
      </c>
    </row>
    <row r="21" spans="1:8">
      <c r="A21" s="3" t="s">
        <v>16</v>
      </c>
      <c r="B21" s="6" t="s">
        <v>26</v>
      </c>
      <c r="C21" s="13">
        <f>C22</f>
        <v>1065000</v>
      </c>
      <c r="D21" s="13">
        <f>D22</f>
        <v>526034</v>
      </c>
      <c r="E21" s="9">
        <f t="shared" si="0"/>
        <v>49.392863849765256</v>
      </c>
      <c r="F21" s="13">
        <f>F22</f>
        <v>1295400</v>
      </c>
      <c r="G21" s="13">
        <f>G22</f>
        <v>1188000</v>
      </c>
      <c r="H21" s="13">
        <f>H22</f>
        <v>1205000</v>
      </c>
    </row>
    <row r="22" spans="1:8" ht="30.2" customHeight="1">
      <c r="A22" s="3" t="s">
        <v>11</v>
      </c>
      <c r="B22" s="6" t="s">
        <v>118</v>
      </c>
      <c r="C22" s="13">
        <v>1065000</v>
      </c>
      <c r="D22" s="13">
        <v>526034</v>
      </c>
      <c r="E22" s="9">
        <f t="shared" si="0"/>
        <v>49.392863849765256</v>
      </c>
      <c r="F22" s="13">
        <v>1295400</v>
      </c>
      <c r="G22" s="13">
        <v>1188000</v>
      </c>
      <c r="H22" s="13">
        <v>1205000</v>
      </c>
    </row>
    <row r="23" spans="1:8">
      <c r="A23" s="3" t="s">
        <v>12</v>
      </c>
      <c r="B23" s="6" t="s">
        <v>27</v>
      </c>
      <c r="C23" s="13">
        <f>C24</f>
        <v>1182000</v>
      </c>
      <c r="D23" s="13">
        <f>D24</f>
        <v>68868.63</v>
      </c>
      <c r="E23" s="9">
        <f t="shared" si="0"/>
        <v>5.8264492385786806</v>
      </c>
      <c r="F23" s="13">
        <f>F24</f>
        <v>863600</v>
      </c>
      <c r="G23" s="13">
        <f>G24</f>
        <v>792000</v>
      </c>
      <c r="H23" s="13">
        <f>H24</f>
        <v>802000</v>
      </c>
    </row>
    <row r="24" spans="1:8" ht="32.25" customHeight="1">
      <c r="A24" s="3" t="s">
        <v>13</v>
      </c>
      <c r="B24" s="6" t="s">
        <v>28</v>
      </c>
      <c r="C24" s="13">
        <v>1182000</v>
      </c>
      <c r="D24" s="13">
        <v>68868.63</v>
      </c>
      <c r="E24" s="9">
        <f t="shared" si="0"/>
        <v>5.8264492385786806</v>
      </c>
      <c r="F24" s="13">
        <v>863600</v>
      </c>
      <c r="G24" s="13">
        <v>792000</v>
      </c>
      <c r="H24" s="13">
        <v>802000</v>
      </c>
    </row>
    <row r="25" spans="1:8" ht="0.75" hidden="1" customHeight="1">
      <c r="A25" s="26" t="s">
        <v>82</v>
      </c>
      <c r="B25" s="32" t="s">
        <v>81</v>
      </c>
      <c r="C25" s="9">
        <f>C26+C28</f>
        <v>0</v>
      </c>
      <c r="D25" s="9">
        <f>D26+D28</f>
        <v>0</v>
      </c>
      <c r="E25" s="9" t="e">
        <f t="shared" si="0"/>
        <v>#DIV/0!</v>
      </c>
      <c r="F25" s="13"/>
      <c r="G25" s="13"/>
      <c r="H25" s="13"/>
    </row>
    <row r="26" spans="1:8" ht="48" hidden="1" customHeight="1">
      <c r="A26" s="26" t="s">
        <v>83</v>
      </c>
      <c r="B26" s="25" t="s">
        <v>91</v>
      </c>
      <c r="C26" s="13">
        <f>C27</f>
        <v>0</v>
      </c>
      <c r="D26" s="13">
        <f>D27</f>
        <v>0</v>
      </c>
      <c r="E26" s="9" t="e">
        <f t="shared" si="0"/>
        <v>#DIV/0!</v>
      </c>
      <c r="F26" s="13"/>
      <c r="G26" s="13"/>
      <c r="H26" s="13"/>
    </row>
    <row r="27" spans="1:8" ht="45" hidden="1" customHeight="1">
      <c r="A27" s="26" t="s">
        <v>84</v>
      </c>
      <c r="B27" s="31" t="s">
        <v>90</v>
      </c>
      <c r="C27" s="13">
        <v>0</v>
      </c>
      <c r="D27" s="13">
        <v>0</v>
      </c>
      <c r="E27" s="9" t="e">
        <f t="shared" si="0"/>
        <v>#DIV/0!</v>
      </c>
      <c r="F27" s="13"/>
      <c r="G27" s="13"/>
      <c r="H27" s="13"/>
    </row>
    <row r="28" spans="1:8" ht="33.75" hidden="1" customHeight="1">
      <c r="A28" s="26" t="s">
        <v>85</v>
      </c>
      <c r="B28" s="25" t="s">
        <v>92</v>
      </c>
      <c r="C28" s="13">
        <f>C29</f>
        <v>0</v>
      </c>
      <c r="D28" s="13">
        <f>D29</f>
        <v>0</v>
      </c>
      <c r="E28" s="9" t="e">
        <f t="shared" si="0"/>
        <v>#DIV/0!</v>
      </c>
      <c r="F28" s="13"/>
      <c r="G28" s="13"/>
      <c r="H28" s="13"/>
    </row>
    <row r="29" spans="1:8" ht="33.75" hidden="1" customHeight="1">
      <c r="A29" s="26" t="s">
        <v>86</v>
      </c>
      <c r="B29" s="25" t="s">
        <v>89</v>
      </c>
      <c r="C29" s="13">
        <f>C30</f>
        <v>0</v>
      </c>
      <c r="D29" s="13">
        <f>D30</f>
        <v>0</v>
      </c>
      <c r="E29" s="9" t="e">
        <f t="shared" si="0"/>
        <v>#DIV/0!</v>
      </c>
      <c r="F29" s="13"/>
      <c r="G29" s="13"/>
      <c r="H29" s="13"/>
    </row>
    <row r="30" spans="1:8" ht="33.75" hidden="1" customHeight="1">
      <c r="A30" s="26" t="s">
        <v>87</v>
      </c>
      <c r="B30" s="25" t="s">
        <v>88</v>
      </c>
      <c r="C30" s="13">
        <v>0</v>
      </c>
      <c r="D30" s="13">
        <v>0</v>
      </c>
      <c r="E30" s="9" t="e">
        <f t="shared" si="0"/>
        <v>#DIV/0!</v>
      </c>
      <c r="F30" s="13"/>
      <c r="G30" s="13"/>
      <c r="H30" s="13"/>
    </row>
    <row r="31" spans="1:8" ht="32.25" customHeight="1">
      <c r="A31" s="22" t="s">
        <v>119</v>
      </c>
      <c r="B31" s="30" t="s">
        <v>68</v>
      </c>
      <c r="C31" s="29">
        <f>C35</f>
        <v>22000</v>
      </c>
      <c r="D31" s="9">
        <f>D35+D32</f>
        <v>0</v>
      </c>
      <c r="E31" s="9">
        <f t="shared" si="0"/>
        <v>0</v>
      </c>
      <c r="F31" s="9">
        <f>F35</f>
        <v>20000</v>
      </c>
      <c r="G31" s="9">
        <f>G35</f>
        <v>20000</v>
      </c>
      <c r="H31" s="9">
        <f>H35</f>
        <v>20000</v>
      </c>
    </row>
    <row r="32" spans="1:8" ht="32.25" hidden="1" customHeight="1">
      <c r="A32" s="22" t="s">
        <v>99</v>
      </c>
      <c r="B32" s="33" t="s">
        <v>96</v>
      </c>
      <c r="C32" s="34">
        <v>0</v>
      </c>
      <c r="D32" s="13">
        <f>D33</f>
        <v>0</v>
      </c>
      <c r="E32" s="9" t="e">
        <f t="shared" si="0"/>
        <v>#DIV/0!</v>
      </c>
      <c r="F32" s="9"/>
      <c r="G32" s="9"/>
      <c r="H32" s="9"/>
    </row>
    <row r="33" spans="1:8" ht="32.25" hidden="1" customHeight="1">
      <c r="A33" s="22" t="s">
        <v>100</v>
      </c>
      <c r="B33" s="33" t="s">
        <v>96</v>
      </c>
      <c r="C33" s="34">
        <v>0</v>
      </c>
      <c r="D33" s="13">
        <f>D34</f>
        <v>0</v>
      </c>
      <c r="E33" s="9" t="e">
        <f t="shared" si="0"/>
        <v>#DIV/0!</v>
      </c>
      <c r="F33" s="9"/>
      <c r="G33" s="9"/>
      <c r="H33" s="9"/>
    </row>
    <row r="34" spans="1:8" ht="60.75" hidden="1" customHeight="1">
      <c r="A34" s="22" t="s">
        <v>98</v>
      </c>
      <c r="B34" s="21" t="s">
        <v>97</v>
      </c>
      <c r="C34" s="34">
        <v>0</v>
      </c>
      <c r="D34" s="13">
        <v>0</v>
      </c>
      <c r="E34" s="9" t="e">
        <f t="shared" si="0"/>
        <v>#DIV/0!</v>
      </c>
      <c r="F34" s="9"/>
      <c r="G34" s="9"/>
      <c r="H34" s="9"/>
    </row>
    <row r="35" spans="1:8" ht="48" customHeight="1">
      <c r="A35" s="22" t="s">
        <v>71</v>
      </c>
      <c r="B35" s="28" t="s">
        <v>67</v>
      </c>
      <c r="C35" s="27">
        <f t="shared" ref="C35:H36" si="2">C36</f>
        <v>22000</v>
      </c>
      <c r="D35" s="15">
        <f t="shared" si="2"/>
        <v>0</v>
      </c>
      <c r="E35" s="9">
        <f t="shared" si="0"/>
        <v>0</v>
      </c>
      <c r="F35" s="15">
        <f t="shared" si="2"/>
        <v>20000</v>
      </c>
      <c r="G35" s="15">
        <f t="shared" si="2"/>
        <v>20000</v>
      </c>
      <c r="H35" s="15">
        <f t="shared" si="2"/>
        <v>20000</v>
      </c>
    </row>
    <row r="36" spans="1:8" ht="60.75" customHeight="1">
      <c r="A36" s="22" t="s">
        <v>70</v>
      </c>
      <c r="B36" s="28" t="s">
        <v>66</v>
      </c>
      <c r="C36" s="27">
        <f t="shared" si="2"/>
        <v>22000</v>
      </c>
      <c r="D36" s="15">
        <f t="shared" si="2"/>
        <v>0</v>
      </c>
      <c r="E36" s="9">
        <f t="shared" si="0"/>
        <v>0</v>
      </c>
      <c r="F36" s="15">
        <f t="shared" si="2"/>
        <v>20000</v>
      </c>
      <c r="G36" s="15">
        <f t="shared" si="2"/>
        <v>20000</v>
      </c>
      <c r="H36" s="15">
        <f t="shared" si="2"/>
        <v>20000</v>
      </c>
    </row>
    <row r="37" spans="1:8" ht="57" customHeight="1">
      <c r="A37" s="22" t="s">
        <v>69</v>
      </c>
      <c r="B37" s="28" t="s">
        <v>65</v>
      </c>
      <c r="C37" s="27">
        <v>22000</v>
      </c>
      <c r="D37" s="15">
        <v>0</v>
      </c>
      <c r="E37" s="9">
        <f t="shared" si="0"/>
        <v>0</v>
      </c>
      <c r="F37" s="15">
        <v>20000</v>
      </c>
      <c r="G37" s="13">
        <v>20000</v>
      </c>
      <c r="H37" s="13">
        <v>20000</v>
      </c>
    </row>
    <row r="38" spans="1:8" ht="28.5" hidden="1" customHeight="1">
      <c r="A38" s="36" t="s">
        <v>104</v>
      </c>
      <c r="B38" s="21" t="s">
        <v>101</v>
      </c>
      <c r="C38" s="23">
        <f t="shared" ref="C38:D39" si="3">C39</f>
        <v>0</v>
      </c>
      <c r="D38" s="23">
        <f t="shared" si="3"/>
        <v>0</v>
      </c>
      <c r="E38" s="9" t="e">
        <f t="shared" si="0"/>
        <v>#DIV/0!</v>
      </c>
      <c r="F38" s="15"/>
      <c r="G38" s="13"/>
      <c r="H38" s="13"/>
    </row>
    <row r="39" spans="1:8" ht="24.75" hidden="1" customHeight="1">
      <c r="A39" s="36" t="s">
        <v>105</v>
      </c>
      <c r="B39" s="21" t="s">
        <v>102</v>
      </c>
      <c r="C39" s="15">
        <f t="shared" si="3"/>
        <v>0</v>
      </c>
      <c r="D39" s="15">
        <f t="shared" si="3"/>
        <v>0</v>
      </c>
      <c r="E39" s="9" t="e">
        <f t="shared" si="0"/>
        <v>#DIV/0!</v>
      </c>
      <c r="F39" s="15"/>
      <c r="G39" s="13"/>
      <c r="H39" s="13"/>
    </row>
    <row r="40" spans="1:8" ht="27" hidden="1" customHeight="1">
      <c r="A40" s="36" t="s">
        <v>106</v>
      </c>
      <c r="B40" s="35" t="s">
        <v>103</v>
      </c>
      <c r="C40" s="15">
        <v>0</v>
      </c>
      <c r="D40" s="15">
        <v>0</v>
      </c>
      <c r="E40" s="9" t="e">
        <f t="shared" si="0"/>
        <v>#DIV/0!</v>
      </c>
      <c r="F40" s="15"/>
      <c r="G40" s="13"/>
      <c r="H40" s="13"/>
    </row>
    <row r="41" spans="1:8" ht="30.75" hidden="1" customHeight="1">
      <c r="A41" s="22" t="s">
        <v>64</v>
      </c>
      <c r="B41" s="21" t="s">
        <v>63</v>
      </c>
      <c r="C41" s="15"/>
      <c r="D41" s="15"/>
      <c r="E41" s="9" t="e">
        <f t="shared" si="0"/>
        <v>#DIV/0!</v>
      </c>
      <c r="F41" s="15"/>
      <c r="G41" s="13"/>
      <c r="H41" s="13"/>
    </row>
    <row r="42" spans="1:8" ht="18.75" customHeight="1">
      <c r="A42" s="3" t="s">
        <v>14</v>
      </c>
      <c r="B42" s="24" t="s">
        <v>29</v>
      </c>
      <c r="C42" s="10">
        <f>C43+C58+C61</f>
        <v>5954104.3900000006</v>
      </c>
      <c r="D42" s="10">
        <f>D43+D58+D61</f>
        <v>1234530.19</v>
      </c>
      <c r="E42" s="9">
        <f t="shared" si="0"/>
        <v>20.734103890979981</v>
      </c>
      <c r="F42" s="10">
        <f>F43+F58</f>
        <v>4985313.8099999996</v>
      </c>
      <c r="G42" s="10">
        <f>G43+G58</f>
        <v>333262.59999999998</v>
      </c>
      <c r="H42" s="10">
        <f>H43+H58</f>
        <v>333262.59999999998</v>
      </c>
    </row>
    <row r="43" spans="1:8" ht="33" customHeight="1">
      <c r="A43" s="3" t="s">
        <v>15</v>
      </c>
      <c r="B43" s="4" t="s">
        <v>30</v>
      </c>
      <c r="C43" s="10">
        <f>C44+C52+C55+C49</f>
        <v>5954104.3900000006</v>
      </c>
      <c r="D43" s="10">
        <f>D44+D52+D55+D49</f>
        <v>1234530.19</v>
      </c>
      <c r="E43" s="9">
        <f t="shared" si="0"/>
        <v>20.734103890979981</v>
      </c>
      <c r="F43" s="10">
        <f>F44+F52+F55+F49</f>
        <v>4986432.26</v>
      </c>
      <c r="G43" s="10">
        <f>G44+G52+G55+G49</f>
        <v>333262.59999999998</v>
      </c>
      <c r="H43" s="10">
        <f>H44+H52+H55+H49</f>
        <v>333262.59999999998</v>
      </c>
    </row>
    <row r="44" spans="1:8" ht="17.25" customHeight="1">
      <c r="A44" s="3" t="s">
        <v>49</v>
      </c>
      <c r="B44" s="37" t="s">
        <v>120</v>
      </c>
      <c r="C44" s="10">
        <f>C45+C47</f>
        <v>123000</v>
      </c>
      <c r="D44" s="10">
        <f>D45+D47</f>
        <v>61500</v>
      </c>
      <c r="E44" s="9">
        <f t="shared" si="0"/>
        <v>50</v>
      </c>
      <c r="F44" s="10">
        <f>F45+F47</f>
        <v>353700</v>
      </c>
      <c r="G44" s="10">
        <f>G45+G47</f>
        <v>135000</v>
      </c>
      <c r="H44" s="10">
        <f>H45+H47</f>
        <v>135000</v>
      </c>
    </row>
    <row r="45" spans="1:8" ht="33" customHeight="1">
      <c r="A45" s="3" t="s">
        <v>62</v>
      </c>
      <c r="B45" s="6" t="s">
        <v>93</v>
      </c>
      <c r="C45" s="13">
        <f>C46</f>
        <v>123000</v>
      </c>
      <c r="D45" s="13">
        <f>D46</f>
        <v>61500</v>
      </c>
      <c r="E45" s="9">
        <f t="shared" si="0"/>
        <v>50</v>
      </c>
      <c r="F45" s="13">
        <f>F46</f>
        <v>125000</v>
      </c>
      <c r="G45" s="13">
        <f>G46</f>
        <v>135000</v>
      </c>
      <c r="H45" s="13">
        <f>H46</f>
        <v>135000</v>
      </c>
    </row>
    <row r="46" spans="1:8" ht="28.5" customHeight="1">
      <c r="A46" s="3" t="s">
        <v>61</v>
      </c>
      <c r="B46" s="6" t="s">
        <v>94</v>
      </c>
      <c r="C46" s="13">
        <v>123000</v>
      </c>
      <c r="D46" s="13">
        <v>61500</v>
      </c>
      <c r="E46" s="9">
        <f t="shared" si="0"/>
        <v>50</v>
      </c>
      <c r="F46" s="13">
        <v>125000</v>
      </c>
      <c r="G46" s="13">
        <v>135000</v>
      </c>
      <c r="H46" s="13">
        <v>135000</v>
      </c>
    </row>
    <row r="47" spans="1:8" ht="0.75" hidden="1" customHeight="1">
      <c r="A47" s="3" t="s">
        <v>50</v>
      </c>
      <c r="B47" s="6" t="s">
        <v>31</v>
      </c>
      <c r="C47" s="13">
        <f>C48</f>
        <v>0</v>
      </c>
      <c r="D47" s="13">
        <f>D48</f>
        <v>0</v>
      </c>
      <c r="E47" s="9" t="e">
        <f t="shared" si="0"/>
        <v>#DIV/0!</v>
      </c>
      <c r="F47" s="13">
        <f>F48</f>
        <v>228700</v>
      </c>
      <c r="G47" s="13">
        <f>G48</f>
        <v>0</v>
      </c>
      <c r="H47" s="13">
        <f>H48</f>
        <v>0</v>
      </c>
    </row>
    <row r="48" spans="1:8" ht="24.75" hidden="1" customHeight="1">
      <c r="A48" s="3" t="s">
        <v>51</v>
      </c>
      <c r="B48" s="6" t="s">
        <v>32</v>
      </c>
      <c r="C48" s="13"/>
      <c r="D48" s="13"/>
      <c r="E48" s="9" t="e">
        <f t="shared" si="0"/>
        <v>#DIV/0!</v>
      </c>
      <c r="F48" s="13">
        <v>228700</v>
      </c>
      <c r="G48" s="13">
        <v>0</v>
      </c>
      <c r="H48" s="13">
        <v>0</v>
      </c>
    </row>
    <row r="49" spans="1:8" s="41" customFormat="1" ht="18" customHeight="1">
      <c r="A49" s="38" t="s">
        <v>55</v>
      </c>
      <c r="B49" s="39" t="s">
        <v>40</v>
      </c>
      <c r="C49" s="40">
        <f t="shared" ref="C49:H50" si="4">C50</f>
        <v>2967204.43</v>
      </c>
      <c r="D49" s="40">
        <f t="shared" si="4"/>
        <v>0</v>
      </c>
      <c r="E49" s="9">
        <f t="shared" si="0"/>
        <v>0</v>
      </c>
      <c r="F49" s="40">
        <f t="shared" si="4"/>
        <v>156386.65</v>
      </c>
      <c r="G49" s="40">
        <f t="shared" si="4"/>
        <v>0</v>
      </c>
      <c r="H49" s="40">
        <f t="shared" si="4"/>
        <v>0</v>
      </c>
    </row>
    <row r="50" spans="1:8" s="41" customFormat="1" ht="31.5" customHeight="1">
      <c r="A50" s="38" t="s">
        <v>110</v>
      </c>
      <c r="B50" s="39" t="s">
        <v>111</v>
      </c>
      <c r="C50" s="42">
        <f t="shared" si="4"/>
        <v>2967204.43</v>
      </c>
      <c r="D50" s="42">
        <f t="shared" si="4"/>
        <v>0</v>
      </c>
      <c r="E50" s="9">
        <f t="shared" si="0"/>
        <v>0</v>
      </c>
      <c r="F50" s="42">
        <f t="shared" si="4"/>
        <v>156386.65</v>
      </c>
      <c r="G50" s="42">
        <f t="shared" si="4"/>
        <v>0</v>
      </c>
      <c r="H50" s="42">
        <f t="shared" si="4"/>
        <v>0</v>
      </c>
    </row>
    <row r="51" spans="1:8" s="41" customFormat="1" ht="29.25" customHeight="1">
      <c r="A51" s="38" t="s">
        <v>109</v>
      </c>
      <c r="B51" s="39" t="s">
        <v>121</v>
      </c>
      <c r="C51" s="42">
        <v>2967204.43</v>
      </c>
      <c r="D51" s="42">
        <v>0</v>
      </c>
      <c r="E51" s="9">
        <f t="shared" si="0"/>
        <v>0</v>
      </c>
      <c r="F51" s="42">
        <v>156386.65</v>
      </c>
      <c r="G51" s="42">
        <v>0</v>
      </c>
      <c r="H51" s="42">
        <v>0</v>
      </c>
    </row>
    <row r="52" spans="1:8" ht="21" customHeight="1">
      <c r="A52" s="3" t="s">
        <v>73</v>
      </c>
      <c r="B52" s="4" t="s">
        <v>33</v>
      </c>
      <c r="C52" s="10">
        <f>C53</f>
        <v>559906</v>
      </c>
      <c r="D52" s="10">
        <f>D53</f>
        <v>189391.8</v>
      </c>
      <c r="E52" s="9">
        <f t="shared" si="0"/>
        <v>33.825642161362794</v>
      </c>
      <c r="F52" s="10">
        <f t="shared" ref="F52:H53" si="5">F53</f>
        <v>198262.6</v>
      </c>
      <c r="G52" s="10">
        <f t="shared" si="5"/>
        <v>198262.6</v>
      </c>
      <c r="H52" s="10">
        <f t="shared" si="5"/>
        <v>198262.6</v>
      </c>
    </row>
    <row r="53" spans="1:8" ht="28.5" customHeight="1">
      <c r="A53" s="3" t="s">
        <v>74</v>
      </c>
      <c r="B53" s="7" t="s">
        <v>72</v>
      </c>
      <c r="C53" s="13">
        <f>C54</f>
        <v>559906</v>
      </c>
      <c r="D53" s="13">
        <f>D54</f>
        <v>189391.8</v>
      </c>
      <c r="E53" s="9">
        <f t="shared" si="0"/>
        <v>33.825642161362794</v>
      </c>
      <c r="F53" s="13">
        <f t="shared" si="5"/>
        <v>198262.6</v>
      </c>
      <c r="G53" s="13">
        <f t="shared" si="5"/>
        <v>198262.6</v>
      </c>
      <c r="H53" s="13">
        <f t="shared" si="5"/>
        <v>198262.6</v>
      </c>
    </row>
    <row r="54" spans="1:8" ht="29.25" customHeight="1">
      <c r="A54" s="3" t="s">
        <v>75</v>
      </c>
      <c r="B54" s="7" t="s">
        <v>76</v>
      </c>
      <c r="C54" s="13">
        <v>559906</v>
      </c>
      <c r="D54" s="13">
        <v>189391.8</v>
      </c>
      <c r="E54" s="9">
        <f t="shared" si="0"/>
        <v>33.825642161362794</v>
      </c>
      <c r="F54" s="13">
        <v>198262.6</v>
      </c>
      <c r="G54" s="13">
        <v>198262.6</v>
      </c>
      <c r="H54" s="13">
        <v>198262.6</v>
      </c>
    </row>
    <row r="55" spans="1:8" ht="15.75" customHeight="1">
      <c r="A55" s="3" t="s">
        <v>52</v>
      </c>
      <c r="B55" s="4" t="s">
        <v>34</v>
      </c>
      <c r="C55" s="9">
        <f>C56</f>
        <v>2303993.96</v>
      </c>
      <c r="D55" s="9">
        <f>D56</f>
        <v>983638.39</v>
      </c>
      <c r="E55" s="9">
        <f t="shared" si="0"/>
        <v>42.692750375092132</v>
      </c>
      <c r="F55" s="9">
        <f t="shared" ref="F55:H56" si="6">F56</f>
        <v>4278083.01</v>
      </c>
      <c r="G55" s="9">
        <f t="shared" si="6"/>
        <v>0</v>
      </c>
      <c r="H55" s="9">
        <f t="shared" si="6"/>
        <v>0</v>
      </c>
    </row>
    <row r="56" spans="1:8" ht="30" customHeight="1">
      <c r="A56" s="3" t="s">
        <v>53</v>
      </c>
      <c r="B56" s="8" t="s">
        <v>35</v>
      </c>
      <c r="C56" s="13">
        <f>C57</f>
        <v>2303993.96</v>
      </c>
      <c r="D56" s="13">
        <f>D57</f>
        <v>983638.39</v>
      </c>
      <c r="E56" s="9">
        <f t="shared" si="0"/>
        <v>42.692750375092132</v>
      </c>
      <c r="F56" s="13">
        <f t="shared" si="6"/>
        <v>4278083.01</v>
      </c>
      <c r="G56" s="9">
        <f t="shared" si="6"/>
        <v>0</v>
      </c>
      <c r="H56" s="9">
        <f t="shared" si="6"/>
        <v>0</v>
      </c>
    </row>
    <row r="57" spans="1:8" ht="48" customHeight="1">
      <c r="A57" s="3" t="s">
        <v>54</v>
      </c>
      <c r="B57" s="8" t="s">
        <v>36</v>
      </c>
      <c r="C57" s="14">
        <v>2303993.96</v>
      </c>
      <c r="D57" s="14">
        <v>983638.39</v>
      </c>
      <c r="E57" s="9">
        <f t="shared" si="0"/>
        <v>42.692750375092132</v>
      </c>
      <c r="F57" s="14">
        <v>4278083.01</v>
      </c>
      <c r="G57" s="14">
        <v>0</v>
      </c>
      <c r="H57" s="13">
        <v>0</v>
      </c>
    </row>
    <row r="58" spans="1:8" ht="30" hidden="1" customHeight="1">
      <c r="A58" s="3" t="s">
        <v>42</v>
      </c>
      <c r="B58" s="2" t="s">
        <v>41</v>
      </c>
      <c r="C58" s="10">
        <f t="shared" ref="C58:H59" si="7">C59</f>
        <v>0</v>
      </c>
      <c r="D58" s="10">
        <f t="shared" si="7"/>
        <v>0</v>
      </c>
      <c r="E58" s="9" t="e">
        <f t="shared" si="0"/>
        <v>#DIV/0!</v>
      </c>
      <c r="F58" s="10">
        <f t="shared" si="7"/>
        <v>-1118.45</v>
      </c>
      <c r="G58" s="10">
        <f t="shared" si="7"/>
        <v>0</v>
      </c>
      <c r="H58" s="10">
        <f t="shared" si="7"/>
        <v>0</v>
      </c>
    </row>
    <row r="59" spans="1:8" ht="33" hidden="1" customHeight="1">
      <c r="A59" s="3" t="s">
        <v>57</v>
      </c>
      <c r="B59" s="8" t="s">
        <v>43</v>
      </c>
      <c r="C59" s="14">
        <f t="shared" si="7"/>
        <v>0</v>
      </c>
      <c r="D59" s="14">
        <f t="shared" si="7"/>
        <v>0</v>
      </c>
      <c r="E59" s="9" t="e">
        <f t="shared" si="0"/>
        <v>#DIV/0!</v>
      </c>
      <c r="F59" s="14">
        <f t="shared" si="7"/>
        <v>-1118.45</v>
      </c>
      <c r="G59" s="14">
        <f t="shared" si="7"/>
        <v>0</v>
      </c>
      <c r="H59" s="14">
        <f t="shared" si="7"/>
        <v>0</v>
      </c>
    </row>
    <row r="60" spans="1:8" ht="36" hidden="1" customHeight="1">
      <c r="A60" s="3" t="s">
        <v>56</v>
      </c>
      <c r="B60" s="8" t="s">
        <v>44</v>
      </c>
      <c r="C60" s="14"/>
      <c r="D60" s="14"/>
      <c r="E60" s="9" t="e">
        <f t="shared" si="0"/>
        <v>#DIV/0!</v>
      </c>
      <c r="F60" s="14">
        <v>-1118.45</v>
      </c>
      <c r="G60" s="14">
        <v>0</v>
      </c>
      <c r="H60" s="13">
        <v>0</v>
      </c>
    </row>
    <row r="61" spans="1:8" ht="60.75" hidden="1" customHeight="1">
      <c r="A61" s="3" t="s">
        <v>79</v>
      </c>
      <c r="B61" s="8" t="s">
        <v>77</v>
      </c>
      <c r="C61" s="14">
        <v>0</v>
      </c>
      <c r="D61" s="14">
        <f>D62</f>
        <v>0</v>
      </c>
      <c r="E61" s="9" t="e">
        <f t="shared" si="0"/>
        <v>#DIV/0!</v>
      </c>
      <c r="F61" s="14"/>
      <c r="G61" s="14"/>
      <c r="H61" s="13"/>
    </row>
    <row r="62" spans="1:8" ht="70.5" hidden="1" customHeight="1">
      <c r="A62" s="3" t="s">
        <v>80</v>
      </c>
      <c r="B62" s="8" t="s">
        <v>78</v>
      </c>
      <c r="C62" s="14">
        <v>0</v>
      </c>
      <c r="D62" s="14">
        <v>0</v>
      </c>
      <c r="E62" s="9" t="e">
        <f t="shared" si="0"/>
        <v>#DIV/0!</v>
      </c>
      <c r="F62" s="14"/>
      <c r="G62" s="14"/>
      <c r="H62" s="13"/>
    </row>
    <row r="63" spans="1:8" ht="20.25" customHeight="1">
      <c r="A63" s="5"/>
      <c r="B63" s="2" t="s">
        <v>37</v>
      </c>
      <c r="C63" s="10">
        <f>C42+C7</f>
        <v>10827104.390000001</v>
      </c>
      <c r="D63" s="10">
        <f>D42+D7</f>
        <v>3763164.78</v>
      </c>
      <c r="E63" s="9">
        <f t="shared" si="0"/>
        <v>34.756890156851988</v>
      </c>
      <c r="F63" s="10">
        <f>F42+F7</f>
        <v>8618313.8099999987</v>
      </c>
      <c r="G63" s="10">
        <f>G42+G7</f>
        <v>3151262.6</v>
      </c>
      <c r="H63" s="10">
        <f>H42+H7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2026-07-29T14:02:16Z</dcterms:modified>
</cp:coreProperties>
</file>